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25" documentId="8_{7AD28DB6-1811-4617-99DB-43509D5D7404}" xr6:coauthVersionLast="47" xr6:coauthVersionMax="47" xr10:uidLastSave="{FDF81740-A68F-40C7-82E0-135096274957}"/>
  <bookViews>
    <workbookView xWindow="-96" yWindow="-96" windowWidth="19632" windowHeight="12552" activeTab="1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B6" i="2"/>
  <c r="H6" i="12"/>
  <c r="G6" i="12"/>
  <c r="F6" i="12"/>
  <c r="E6" i="12"/>
  <c r="C6" i="12"/>
  <c r="B6" i="12"/>
  <c r="D5" i="12"/>
  <c r="D4" i="12"/>
  <c r="D6" i="12" s="1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<sst xmlns="http://schemas.openxmlformats.org/spreadsheetml/2006/main" count="78" uniqueCount="38">
  <si>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</si>
  <si>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</si>
  <si>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</si>
  <si>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</si>
  <si>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</si>
  <si>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</si>
  <si>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</si>
  <si>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</si>
  <si>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</si>
  <si>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</si>
  <si>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</si>
  <si>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</si>
  <si>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</si>
  <si>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</si>
  <si>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</si>
  <si>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</si>
  <si>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</si>
  <si>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</si>
  <si>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</si>
  <si>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</si>
  <si>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</si>
  <si>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Clay</t>
  </si>
  <si>
    <t>Pulaski</t>
  </si>
  <si>
    <t>AVERAGE</t>
  </si>
  <si>
    <t>$2.67/Bu is the average cash price reported in the Grain Market News from August-October 2002 and is the Arkansas grain sorghum market price used in the above calculations.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</si>
  <si>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</si>
  <si>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</si>
  <si>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</si>
  <si>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</si>
  <si>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</si>
  <si>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</si>
  <si>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</si>
  <si>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</si>
  <si>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</si>
  <si>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</si>
  <si>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1.  Economic Summary of the Irrigated Fields in the 2002 Grain Sorghum Research Verification Program.</t>
  </si>
  <si>
    <t>Table 3.  Economic Summary of the Non-Irrigated Fields in the 2002 Grain Sorghum Research Verification Program.</t>
  </si>
  <si>
    <t>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</si>
</sst>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 applyBorder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8" fontId="11" fillId="0" borderId="0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0" fontId="4" fillId="0" borderId="6" xfId="0" applyFont="1" applyBorder="1"/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Font="1"/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2" fontId="0" fillId="0" borderId="9" xfId="0" applyNumberFormat="1" applyFont="1" applyBorder="1" applyAlignment="1">
      <alignment horizontal="center"/>
    </xf>
    <xf numFmtId="0" fontId="0" fillId="0" borderId="8" xfId="0" applyFont="1" applyBorder="1"/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vertical="top" textRotation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56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54" totalsRowDxfId="73"/>
    <tableColumn id="2" xr3:uid="{00000000-0010-0000-0000-000002000000}" name="Yield1_x000a_(Bu/A)" dataDxfId="55" totalsRowDxfId="72"/>
    <tableColumn id="3" xr3:uid="{00000000-0010-0000-0000-000003000000}" name="Total Specified Operating Costs2_x000a_($/A)" dataDxfId="62"/>
    <tableColumn id="4" xr3:uid="{00000000-0010-0000-0000-000004000000}" name="Break-even Operating3_x000a_($/Bu)" dataDxfId="61"/>
    <tableColumn id="5" xr3:uid="{00000000-0010-0000-0000-000005000000}" name="Total Specified Operating and Ownership Costs4_x000a_($/A)" dataDxfId="60"/>
    <tableColumn id="6" xr3:uid="{00000000-0010-0000-0000-000006000000}" name="Break-even Price5_x000a_($/Bu)" dataDxfId="59"/>
    <tableColumn id="7" xr3:uid="{00000000-0010-0000-0000-000007000000}" name="Break-even Price With Land Costs6_x000a_($/Bu)" dataDxfId="58"/>
    <tableColumn id="8" xr3:uid="{00000000-0010-0000-0000-000008000000}" name="Returns Above Total Specified Costs_x000a_75:25 Share7  ($/A)" dataDxfId="57" totalsRowDxfId="71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1" dataDxfId="80" totalsRowDxfId="79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53" totalsRowDxfId="43"/>
    <tableColumn id="2" xr3:uid="{00000000-0010-0000-0100-000002000000}" name="Number of Fields" totalsRowFunction="custom" dataDxfId="52" totalsRowDxfId="42">
      <totalsRowFormula>SUM(B4:B26)</totalsRowFormula>
    </tableColumn>
    <tableColumn id="3" xr3:uid="{00000000-0010-0000-0100-000003000000}" name="Average Field Size_x000a_(Acres)" totalsRowFunction="custom" dataDxfId="51" totalsRowDxfId="41">
      <totalsRowFormula>AVERAGE(C4:C26)</totalsRowFormula>
    </tableColumn>
    <tableColumn id="4" xr3:uid="{00000000-0010-0000-0100-000004000000}" name="Yield1_x000a_(Bu/A)" totalsRowFunction="custom" dataDxfId="50" totalsRowDxfId="40">
      <totalsRowFormula>AVERAGE(D4:D26)</totalsRowFormula>
    </tableColumn>
    <tableColumn id="5" xr3:uid="{00000000-0010-0000-0100-000005000000}" name="Total Specified Operating Costs2_x000a_($/A)" totalsRowFunction="custom" dataDxfId="49" totalsRowDxfId="39" dataCellStyle="Normal 2">
      <totalsRowFormula>AVERAGE(E4:E26)</totalsRowFormula>
    </tableColumn>
    <tableColumn id="6" xr3:uid="{00000000-0010-0000-0100-000006000000}" name="Break-even Operating3_x000a_($/Bu)" totalsRowFunction="custom" dataDxfId="48" totalsRowDxfId="38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7" totalsRowDxfId="37" dataCellStyle="Normal 2">
      <totalsRowFormula>AVERAGE(G4:G26)</totalsRowFormula>
    </tableColumn>
    <tableColumn id="8" xr3:uid="{00000000-0010-0000-0100-000008000000}" name="Break-even Price5_x000a_($/Bu)" totalsRowFunction="custom" dataDxfId="46" totalsRowDxfId="36" dataCellStyle="Normal 2">
      <totalsRowFormula>AVERAGE(H4:H26)</totalsRowFormula>
    </tableColumn>
    <tableColumn id="9" xr3:uid="{00000000-0010-0000-0100-000009000000}" name="Break-even Price With Land Costs6_x000a_($/Bu)" totalsRowFunction="custom" dataDxfId="45" totalsRowDxfId="35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44" totalsRowDxfId="34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6" totalsRowShown="0" headerRowDxfId="78" dataDxfId="20" totalsRowDxfId="77">
  <autoFilter ref="A3:H6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28" totalsRowDxfId="70"/>
    <tableColumn id="2" xr3:uid="{91F4E605-5E22-3645-A1E6-A2D1D0524A91}" name="Yield1_x000a_(Bu/A)" dataDxfId="27" totalsRowDxfId="69"/>
    <tableColumn id="3" xr3:uid="{CA7DCBF9-AE8C-614E-8FDC-508D8782CB5C}" name="Total Specified Operating Costs2_x000a_($/A)" dataDxfId="26" totalsRowDxfId="68"/>
    <tableColumn id="4" xr3:uid="{9B3E530C-D2BF-4343-9C6A-120603B4CBA3}" name="Break-even Operating3_x000a_($/Bu)" dataDxfId="25" totalsRowDxfId="67"/>
    <tableColumn id="5" xr3:uid="{0C395139-0075-0642-B18E-01DD16769BA1}" name="Total Specified Operating and Ownership Costs4_x000a_($/A)" dataDxfId="24" totalsRowDxfId="66"/>
    <tableColumn id="6" xr3:uid="{D2C4F40E-7857-BD43-A1E1-71AAC6BC779B}" name="Break-even Price5_x000a_($/Bu)" dataDxfId="23" totalsRowDxfId="65"/>
    <tableColumn id="7" xr3:uid="{553339C3-55AC-B443-92DF-FE179140974C}" name="Break-even Price With Land Costs6_x000a_($/Bu)" dataDxfId="22" totalsRowDxfId="64"/>
    <tableColumn id="8" xr3:uid="{40C56507-0727-2C47-932E-C8F44B7A646C}" name="Returns Above Total Specified Costs_x000a_75:25 Share7  ($/A)" dataDxfId="21" totalsRowDxfId="63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76" dataDxfId="75" totalsRowDxfId="74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19" totalsRowDxfId="9"/>
    <tableColumn id="2" xr3:uid="{C5E8D615-7D10-5D4E-A416-BDAFC39FCF56}" name="Number of Fields" totalsRowFunction="custom" dataDxfId="18" totalsRowDxfId="8">
      <totalsRowFormula>SUM(B4:B26)</totalsRowFormula>
    </tableColumn>
    <tableColumn id="3" xr3:uid="{81A7FB7D-6588-AE48-8522-A1B38392AC28}" name="Average Field Size_x000a_(Acres)" totalsRowFunction="custom" dataDxfId="17" totalsRowDxfId="7">
      <totalsRowFormula>AVERAGE(C4:C26)</totalsRowFormula>
    </tableColumn>
    <tableColumn id="4" xr3:uid="{147CC94F-A60A-394A-8425-08A3C04DB381}" name="Yield1_x000a_(Bu/A)" totalsRowFunction="custom" dataDxfId="16" totalsRowDxfId="6">
      <totalsRowFormula>AVERAGE(D4:D26)</totalsRowFormula>
    </tableColumn>
    <tableColumn id="5" xr3:uid="{844B7EFA-422D-3F43-831C-00AC20C7B015}" name="Total Specified Operating Costs2_x000a_($/A)" totalsRowFunction="custom" dataDxfId="15" totalsRowDxfId="5" dataCellStyle="Normal 2">
      <totalsRowFormula>AVERAGE(E4:E26)</totalsRowFormula>
    </tableColumn>
    <tableColumn id="6" xr3:uid="{C5BDA186-A39B-2D45-ABBC-A0E192CE30BE}" name="Break-even Operating3_x000a_($/Bu)" totalsRowFunction="custom" dataDxfId="14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13" totalsRowDxfId="3" dataCellStyle="Normal 2">
      <totalsRowFormula>AVERAGE(G4:G26)</totalsRowFormula>
    </tableColumn>
    <tableColumn id="8" xr3:uid="{DAF3D9C3-63B4-514C-867A-DF95ADB3C3B4}" name="Break-even Price5_x000a_($/Bu)" totalsRowFunction="custom" dataDxfId="12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11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10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A15" sqref="A15:XFD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35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3" t="s">
        <v>21</v>
      </c>
      <c r="B4" s="26">
        <v>142</v>
      </c>
      <c r="C4" s="27">
        <v>186.81</v>
      </c>
      <c r="D4" s="27">
        <f>C4/B4</f>
        <v>1.3155633802816902</v>
      </c>
      <c r="E4" s="27">
        <v>266.29000000000002</v>
      </c>
      <c r="F4" s="27">
        <v>1.88</v>
      </c>
      <c r="G4" s="27">
        <v>2.54</v>
      </c>
      <c r="H4" s="28">
        <v>18.07</v>
      </c>
    </row>
    <row r="5" spans="1:9" ht="15.6" thickTop="1" thickBot="1" x14ac:dyDescent="0.55000000000000004">
      <c r="A5" s="33" t="s">
        <v>22</v>
      </c>
      <c r="B5" s="26">
        <v>125</v>
      </c>
      <c r="C5" s="27">
        <v>173.68</v>
      </c>
      <c r="D5" s="27">
        <f>C5/B5</f>
        <v>1.38944</v>
      </c>
      <c r="E5" s="27">
        <v>218.77</v>
      </c>
      <c r="F5" s="27">
        <v>1.75</v>
      </c>
      <c r="G5" s="27">
        <v>2.42</v>
      </c>
      <c r="H5" s="28">
        <v>31.54</v>
      </c>
      <c r="I5" s="6"/>
    </row>
    <row r="6" spans="1:9" ht="15.6" thickTop="1" thickBot="1" x14ac:dyDescent="0.55000000000000004">
      <c r="A6" s="34" t="s">
        <v>23</v>
      </c>
      <c r="B6" s="30">
        <f t="shared" ref="B6:H6" si="0">AVERAGE(B4:B5)</f>
        <v>133.5</v>
      </c>
      <c r="C6" s="31">
        <f t="shared" si="0"/>
        <v>180.245</v>
      </c>
      <c r="D6" s="31">
        <f t="shared" si="0"/>
        <v>1.3525016901408451</v>
      </c>
      <c r="E6" s="31">
        <f t="shared" si="0"/>
        <v>242.53000000000003</v>
      </c>
      <c r="F6" s="31">
        <f t="shared" si="0"/>
        <v>1.8149999999999999</v>
      </c>
      <c r="G6" s="31">
        <f t="shared" si="0"/>
        <v>2.48</v>
      </c>
      <c r="H6" s="32">
        <f t="shared" si="0"/>
        <v>24.805</v>
      </c>
    </row>
    <row r="7" spans="1:9" ht="15.3" thickTop="1" x14ac:dyDescent="0.45">
      <c r="A7" s="22"/>
      <c r="B7" s="23"/>
      <c r="C7" s="24"/>
      <c r="D7" s="24"/>
      <c r="E7" s="24"/>
      <c r="F7" s="24"/>
      <c r="G7" s="24"/>
      <c r="H7" s="25"/>
    </row>
    <row r="8" spans="1:9" ht="18" x14ac:dyDescent="0.5">
      <c r="A8" s="36" t="s">
        <v>25</v>
      </c>
      <c r="B8" s="37"/>
      <c r="C8" s="37"/>
      <c r="D8" s="37"/>
      <c r="E8" s="37"/>
      <c r="F8" s="37"/>
    </row>
    <row r="9" spans="1:9" ht="18" x14ac:dyDescent="0.5">
      <c r="A9" s="36" t="s">
        <v>26</v>
      </c>
      <c r="B9" s="37"/>
      <c r="C9" s="37"/>
      <c r="D9" s="37"/>
      <c r="E9" s="37"/>
      <c r="F9" s="37"/>
    </row>
    <row r="10" spans="1:9" ht="18" x14ac:dyDescent="0.5">
      <c r="A10" s="36" t="s">
        <v>27</v>
      </c>
      <c r="B10" s="37"/>
      <c r="C10" s="37"/>
      <c r="D10" s="37"/>
      <c r="E10" s="37"/>
      <c r="F10" s="37"/>
    </row>
    <row r="11" spans="1:9" ht="18" x14ac:dyDescent="0.5">
      <c r="A11" s="36" t="s">
        <v>28</v>
      </c>
      <c r="B11" s="37"/>
      <c r="C11" s="37"/>
      <c r="D11" s="37"/>
      <c r="E11" s="37"/>
      <c r="F11" s="37"/>
    </row>
    <row r="12" spans="1:9" ht="18" x14ac:dyDescent="0.5">
      <c r="A12" s="36" t="s">
        <v>29</v>
      </c>
      <c r="B12" s="37"/>
      <c r="C12" s="37"/>
      <c r="D12" s="37"/>
      <c r="E12" s="37"/>
      <c r="F12" s="37"/>
    </row>
    <row r="13" spans="1:9" ht="18" x14ac:dyDescent="0.5">
      <c r="A13" s="36" t="s">
        <v>30</v>
      </c>
      <c r="B13" s="37"/>
      <c r="C13" s="37"/>
      <c r="D13" s="37"/>
      <c r="E13" s="37"/>
      <c r="F13" s="37"/>
    </row>
    <row r="14" spans="1:9" ht="18" x14ac:dyDescent="0.5">
      <c r="A14" s="36" t="s">
        <v>31</v>
      </c>
      <c r="B14" s="37"/>
      <c r="C14" s="37"/>
      <c r="D14" s="37"/>
      <c r="E14" s="37"/>
      <c r="F14" s="37"/>
    </row>
    <row r="15" spans="1:9" s="35" customFormat="1" x14ac:dyDescent="0.5">
      <c r="A15" s="35" t="s">
        <v>24</v>
      </c>
    </row>
  </sheetData>
  <phoneticPr fontId="2" type="noConversion"/>
  <conditionalFormatting sqref="H4:H7">
    <cfRule type="cellIs" dxfId="33" priority="1" operator="lessThan">
      <formula>0</formula>
    </cfRule>
  </conditionalFormatting>
  <conditionalFormatting sqref="J4:J27">
    <cfRule type="cellIs" dxfId="32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abSelected="1" topLeftCell="A3" workbookViewId="0">
      <selection activeCell="I14" sqref="I14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5</v>
      </c>
      <c r="C27" s="17">
        <f>AVERAGE(C4:C26)</f>
        <v>45.75</v>
      </c>
      <c r="D27" s="17">
        <f t="shared" ref="D27:J27" si="0">AVERAGE(D4:D26)</f>
        <v>125</v>
      </c>
      <c r="E27" s="18">
        <f t="shared" si="0"/>
        <v>177.57500000000002</v>
      </c>
      <c r="F27" s="18">
        <f t="shared" si="0"/>
        <v>1.4186816264278299</v>
      </c>
      <c r="G27" s="18">
        <f t="shared" si="0"/>
        <v>231.54166666666666</v>
      </c>
      <c r="H27" s="18">
        <f t="shared" si="0"/>
        <v>1.843333333333333</v>
      </c>
      <c r="I27" s="18">
        <f t="shared" si="0"/>
        <v>2.4862152777777777</v>
      </c>
      <c r="J27" s="18">
        <f t="shared" si="0"/>
        <v>-30.136666666666667</v>
      </c>
    </row>
    <row r="29" spans="1:10" ht="18" x14ac:dyDescent="0.5">
      <c r="A29" s="38" t="s">
        <v>32</v>
      </c>
      <c r="B29" s="37"/>
      <c r="C29" s="37"/>
      <c r="D29" s="37"/>
      <c r="E29" s="37"/>
      <c r="F29" s="37"/>
      <c r="G29" s="37"/>
      <c r="H29" s="37"/>
    </row>
    <row r="30" spans="1:10" ht="18" x14ac:dyDescent="0.5">
      <c r="A30" s="38" t="s">
        <v>33</v>
      </c>
      <c r="B30" s="37"/>
      <c r="C30" s="37"/>
      <c r="D30" s="37"/>
      <c r="E30" s="37"/>
      <c r="F30" s="37"/>
      <c r="G30" s="37"/>
      <c r="H30" s="37"/>
    </row>
    <row r="31" spans="1:10" ht="18" x14ac:dyDescent="0.5">
      <c r="A31" s="38" t="s">
        <v>27</v>
      </c>
      <c r="B31" s="37"/>
      <c r="C31" s="37"/>
      <c r="D31" s="37"/>
      <c r="E31" s="37"/>
      <c r="F31" s="37"/>
      <c r="G31" s="37"/>
      <c r="H31" s="37"/>
    </row>
    <row r="32" spans="1:10" ht="18" x14ac:dyDescent="0.5">
      <c r="A32" s="38" t="s">
        <v>28</v>
      </c>
      <c r="B32" s="37"/>
      <c r="C32" s="37"/>
      <c r="D32" s="37"/>
      <c r="E32" s="37"/>
      <c r="F32" s="37"/>
      <c r="G32" s="37"/>
      <c r="H32" s="37"/>
    </row>
    <row r="33" spans="1:8" ht="18" x14ac:dyDescent="0.5">
      <c r="A33" s="38" t="s">
        <v>29</v>
      </c>
      <c r="B33" s="37"/>
      <c r="C33" s="37"/>
      <c r="D33" s="37"/>
      <c r="E33" s="37"/>
      <c r="F33" s="37"/>
      <c r="G33" s="37"/>
      <c r="H33" s="37"/>
    </row>
    <row r="34" spans="1:8" ht="18" x14ac:dyDescent="0.5">
      <c r="A34" s="38" t="s">
        <v>30</v>
      </c>
      <c r="B34" s="37"/>
      <c r="C34" s="37"/>
      <c r="D34" s="37"/>
      <c r="E34" s="37"/>
      <c r="F34" s="37"/>
      <c r="G34" s="37"/>
      <c r="H34" s="37"/>
    </row>
    <row r="35" spans="1:8" ht="18" x14ac:dyDescent="0.5">
      <c r="A35" s="38" t="s">
        <v>34</v>
      </c>
      <c r="B35" s="37"/>
      <c r="C35" s="37"/>
      <c r="D35" s="37"/>
      <c r="E35" s="37"/>
      <c r="F35" s="37"/>
      <c r="G35" s="37"/>
      <c r="H35" s="37"/>
    </row>
  </sheetData>
  <phoneticPr fontId="2" type="noConversion"/>
  <conditionalFormatting sqref="J4:J27">
    <cfRule type="cellIs" dxfId="31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showGridLines="0" workbookViewId="0">
      <selection activeCell="D22" sqref="D22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1" t="s">
        <v>37</v>
      </c>
      <c r="B4" s="40">
        <v>72</v>
      </c>
      <c r="C4" s="42">
        <v>141.33000000000001</v>
      </c>
      <c r="D4" s="43">
        <v>1.96</v>
      </c>
      <c r="E4" s="42">
        <v>177.72</v>
      </c>
      <c r="F4" s="43">
        <v>2.4700000000000002</v>
      </c>
      <c r="G4" s="43">
        <v>3.14</v>
      </c>
      <c r="H4" s="28">
        <v>-33.54</v>
      </c>
    </row>
    <row r="5" spans="1:8" ht="15.6" thickTop="1" thickBot="1" x14ac:dyDescent="0.55000000000000004">
      <c r="A5" s="41" t="s">
        <v>22</v>
      </c>
      <c r="B5" s="40">
        <v>60</v>
      </c>
      <c r="C5" s="42">
        <v>138.27000000000001</v>
      </c>
      <c r="D5" s="43">
        <v>2.2999999999999998</v>
      </c>
      <c r="E5" s="42">
        <v>167.03</v>
      </c>
      <c r="F5" s="43">
        <v>2.78</v>
      </c>
      <c r="G5" s="43">
        <v>3.45</v>
      </c>
      <c r="H5" s="28">
        <v>-46.88</v>
      </c>
    </row>
    <row r="6" spans="1:8" ht="15.6" thickTop="1" thickBot="1" x14ac:dyDescent="0.55000000000000004">
      <c r="A6" s="29" t="s">
        <v>23</v>
      </c>
      <c r="B6" s="44">
        <f t="shared" ref="B6:H6" si="0">AVERAGE(B4:B5)</f>
        <v>66</v>
      </c>
      <c r="C6" s="31">
        <f t="shared" si="0"/>
        <v>139.80000000000001</v>
      </c>
      <c r="D6" s="31">
        <f t="shared" si="0"/>
        <v>2.13</v>
      </c>
      <c r="E6" s="31">
        <f t="shared" si="0"/>
        <v>172.375</v>
      </c>
      <c r="F6" s="31">
        <f t="shared" si="0"/>
        <v>2.625</v>
      </c>
      <c r="G6" s="31">
        <f t="shared" si="0"/>
        <v>3.2949999999999999</v>
      </c>
      <c r="H6" s="32">
        <f t="shared" si="0"/>
        <v>-40.21</v>
      </c>
    </row>
    <row r="7" spans="1:8" ht="15.3" thickTop="1" x14ac:dyDescent="0.5">
      <c r="A7" s="22"/>
      <c r="B7" s="23"/>
      <c r="C7" s="24"/>
      <c r="D7" s="24"/>
      <c r="E7" s="24"/>
      <c r="F7" s="24"/>
      <c r="G7" s="24"/>
      <c r="H7" s="25"/>
    </row>
    <row r="8" spans="1:8" ht="18" x14ac:dyDescent="0.5">
      <c r="A8" s="36" t="s">
        <v>25</v>
      </c>
      <c r="B8" s="37"/>
      <c r="C8" s="37"/>
      <c r="D8" s="37"/>
      <c r="E8" s="37"/>
      <c r="F8" s="37"/>
      <c r="G8" s="37"/>
      <c r="H8" s="2"/>
    </row>
    <row r="9" spans="1:8" ht="18" x14ac:dyDescent="0.5">
      <c r="A9" s="36" t="s">
        <v>26</v>
      </c>
      <c r="B9" s="37"/>
      <c r="C9" s="37"/>
      <c r="D9" s="37"/>
      <c r="E9" s="37"/>
      <c r="F9" s="37"/>
      <c r="G9" s="37"/>
      <c r="H9" s="2"/>
    </row>
    <row r="10" spans="1:8" ht="18" x14ac:dyDescent="0.5">
      <c r="A10" s="36" t="s">
        <v>27</v>
      </c>
      <c r="B10" s="37"/>
      <c r="C10" s="37"/>
      <c r="D10" s="37"/>
      <c r="E10" s="37"/>
      <c r="F10" s="37"/>
      <c r="G10" s="37"/>
      <c r="H10" s="2"/>
    </row>
    <row r="11" spans="1:8" ht="18" x14ac:dyDescent="0.5">
      <c r="A11" s="36" t="s">
        <v>28</v>
      </c>
      <c r="B11" s="37"/>
      <c r="C11" s="37"/>
      <c r="D11" s="37"/>
      <c r="E11" s="37"/>
      <c r="F11" s="37"/>
      <c r="G11" s="37"/>
      <c r="H11" s="2"/>
    </row>
    <row r="12" spans="1:8" ht="18" x14ac:dyDescent="0.5">
      <c r="A12" s="36" t="s">
        <v>29</v>
      </c>
      <c r="B12" s="37"/>
      <c r="C12" s="37"/>
      <c r="D12" s="37"/>
      <c r="E12" s="37"/>
      <c r="F12" s="37"/>
      <c r="G12" s="37"/>
      <c r="H12" s="2"/>
    </row>
    <row r="13" spans="1:8" ht="18" x14ac:dyDescent="0.5">
      <c r="A13" s="36" t="s">
        <v>30</v>
      </c>
      <c r="B13" s="37"/>
      <c r="C13" s="37"/>
      <c r="D13" s="37"/>
      <c r="E13" s="37"/>
      <c r="F13" s="37"/>
      <c r="G13" s="37"/>
      <c r="H13" s="2"/>
    </row>
    <row r="14" spans="1:8" s="35" customFormat="1" ht="18" x14ac:dyDescent="0.5">
      <c r="A14" s="36" t="s">
        <v>31</v>
      </c>
      <c r="B14" s="37"/>
      <c r="C14" s="37"/>
      <c r="D14" s="37"/>
      <c r="E14" s="37"/>
      <c r="F14" s="37"/>
      <c r="G14" s="37"/>
      <c r="H14" s="2"/>
    </row>
    <row r="15" spans="1:8" s="35" customFormat="1" x14ac:dyDescent="0.5">
      <c r="A15" s="35" t="s">
        <v>24</v>
      </c>
    </row>
  </sheetData>
  <phoneticPr fontId="2" type="noConversion"/>
  <conditionalFormatting sqref="H4:H7">
    <cfRule type="cellIs" dxfId="30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E11" sqref="E11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5</v>
      </c>
      <c r="C27" s="17">
        <f t="shared" ref="C27:J27" si="0">AVERAGE(C4:C26)</f>
        <v>51.25</v>
      </c>
      <c r="D27" s="17">
        <f t="shared" si="0"/>
        <v>93.666666666666671</v>
      </c>
      <c r="E27" s="18">
        <f t="shared" si="0"/>
        <v>146.08333333333334</v>
      </c>
      <c r="F27" s="18">
        <f t="shared" si="0"/>
        <v>1.6566666666666665</v>
      </c>
      <c r="G27" s="18">
        <f t="shared" si="0"/>
        <v>180.21666666666667</v>
      </c>
      <c r="H27" s="18">
        <f t="shared" si="0"/>
        <v>2.0466666666666664</v>
      </c>
      <c r="I27" s="18">
        <f t="shared" si="0"/>
        <v>2.6533333333333333</v>
      </c>
      <c r="J27" s="18">
        <f t="shared" si="0"/>
        <v>-36.76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38" t="s">
        <v>32</v>
      </c>
      <c r="B29" s="37"/>
      <c r="C29" s="37"/>
      <c r="D29" s="37"/>
      <c r="E29" s="37"/>
      <c r="F29" s="37"/>
      <c r="G29" s="37"/>
      <c r="H29" s="37"/>
      <c r="I29" s="2"/>
      <c r="J29" s="2"/>
    </row>
    <row r="30" spans="1:10" ht="18" x14ac:dyDescent="0.5">
      <c r="A30" s="38" t="s">
        <v>33</v>
      </c>
      <c r="B30" s="37"/>
      <c r="C30" s="37"/>
      <c r="D30" s="37"/>
      <c r="E30" s="37"/>
      <c r="F30" s="37"/>
      <c r="G30" s="37"/>
      <c r="H30" s="37"/>
      <c r="I30" s="2"/>
      <c r="J30" s="2"/>
    </row>
    <row r="31" spans="1:10" ht="18" x14ac:dyDescent="0.5">
      <c r="A31" s="38" t="s">
        <v>27</v>
      </c>
      <c r="B31" s="37"/>
      <c r="C31" s="37"/>
      <c r="D31" s="37"/>
      <c r="E31" s="37"/>
      <c r="F31" s="37"/>
      <c r="G31" s="37"/>
      <c r="H31" s="37"/>
      <c r="I31" s="2"/>
      <c r="J31" s="2"/>
    </row>
    <row r="32" spans="1:10" ht="18" x14ac:dyDescent="0.5">
      <c r="A32" s="38" t="s">
        <v>28</v>
      </c>
      <c r="B32" s="37"/>
      <c r="C32" s="37"/>
      <c r="D32" s="37"/>
      <c r="E32" s="37"/>
      <c r="F32" s="37"/>
      <c r="G32" s="37"/>
      <c r="H32" s="37"/>
      <c r="I32" s="2"/>
      <c r="J32" s="2"/>
    </row>
    <row r="33" spans="1:10" ht="18" x14ac:dyDescent="0.5">
      <c r="A33" s="38" t="s">
        <v>29</v>
      </c>
      <c r="B33" s="37"/>
      <c r="C33" s="37"/>
      <c r="D33" s="37"/>
      <c r="E33" s="37"/>
      <c r="F33" s="37"/>
      <c r="G33" s="37"/>
      <c r="H33" s="37"/>
      <c r="I33" s="2"/>
      <c r="J33" s="2"/>
    </row>
    <row r="34" spans="1:10" ht="18" x14ac:dyDescent="0.5">
      <c r="A34" s="38" t="s">
        <v>30</v>
      </c>
      <c r="B34" s="37"/>
      <c r="C34" s="37"/>
      <c r="D34" s="37"/>
      <c r="E34" s="37"/>
      <c r="F34" s="37"/>
      <c r="G34" s="37"/>
      <c r="H34" s="37"/>
      <c r="I34" s="2"/>
      <c r="J34" s="2"/>
    </row>
    <row r="35" spans="1:10" ht="18" x14ac:dyDescent="0.5">
      <c r="A35" s="38" t="s">
        <v>34</v>
      </c>
      <c r="B35" s="39"/>
      <c r="C35" s="39"/>
      <c r="D35" s="39"/>
      <c r="E35" s="39"/>
      <c r="F35" s="39"/>
      <c r="G35" s="39"/>
      <c r="H35" s="39"/>
    </row>
  </sheetData>
  <phoneticPr fontId="2" type="noConversion"/>
  <conditionalFormatting sqref="J4:J27">
    <cfRule type="cellIs" dxfId="29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